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6890" windowHeight="9735" activeTab="2"/>
  </bookViews>
  <sheets>
    <sheet name="на 01.01.2018" sheetId="3" r:id="rId1"/>
    <sheet name="на 01.01.2019" sheetId="4" r:id="rId2"/>
    <sheet name="на 01.01.2020" sheetId="5" r:id="rId3"/>
  </sheets>
  <calcPr calcId="125725"/>
</workbook>
</file>

<file path=xl/calcChain.xml><?xml version="1.0" encoding="utf-8"?>
<calcChain xmlns="http://schemas.openxmlformats.org/spreadsheetml/2006/main">
  <c r="C5" i="3"/>
  <c r="C15" i="5"/>
  <c r="C13" s="1"/>
  <c r="C9"/>
  <c r="C15" i="4"/>
  <c r="C13" s="1"/>
  <c r="C9"/>
  <c r="C19" i="5" l="1"/>
  <c r="D5" s="1"/>
  <c r="D19" s="1"/>
  <c r="E5" s="1"/>
  <c r="E19" s="1"/>
  <c r="C19" i="4"/>
  <c r="D5" s="1"/>
  <c r="D19" s="1"/>
  <c r="E5" s="1"/>
  <c r="E19" s="1"/>
  <c r="C15" i="3"/>
  <c r="C13" s="1"/>
  <c r="C9"/>
  <c r="C19" l="1"/>
  <c r="D5" s="1"/>
  <c r="D19" s="1"/>
  <c r="E5" s="1"/>
  <c r="E19" s="1"/>
</calcChain>
</file>

<file path=xl/sharedStrings.xml><?xml version="1.0" encoding="utf-8"?>
<sst xmlns="http://schemas.openxmlformats.org/spreadsheetml/2006/main" count="66" uniqueCount="23">
  <si>
    <t>№ п/п</t>
  </si>
  <si>
    <t>Вид долгового обязательства</t>
  </si>
  <si>
    <t>остаток долга по МДК на начало года</t>
  </si>
  <si>
    <t>получение кредитов +</t>
  </si>
  <si>
    <t>гашение кредитов -</t>
  </si>
  <si>
    <t xml:space="preserve">на 1 января 2017 года </t>
  </si>
  <si>
    <t>на 1 января 2018 года</t>
  </si>
  <si>
    <t xml:space="preserve">           Депфин досрочный завоз 2016г</t>
  </si>
  <si>
    <t>в т.ч : кредитные организации</t>
  </si>
  <si>
    <t xml:space="preserve">           Депфин част.покрыт.дефицита 2015г</t>
  </si>
  <si>
    <t xml:space="preserve">           Депфин на кассовый разрыв</t>
  </si>
  <si>
    <t xml:space="preserve">           Депфин  кассовый разрыв 2016г</t>
  </si>
  <si>
    <t>Верхний предел муниципального внутреннего долга муниципального образования Кондинский район на  1 января 2018</t>
  </si>
  <si>
    <t xml:space="preserve">           Депфин част.покрыт.дефицита 2016г</t>
  </si>
  <si>
    <t xml:space="preserve">           Депфин досрочный завоз 2017г</t>
  </si>
  <si>
    <t>верхний предел муниципального долга на 1 января 2018</t>
  </si>
  <si>
    <t>Верхний предел муниципального внутреннего долга муниципального образования Кондинский район на  1 января 2019</t>
  </si>
  <si>
    <t xml:space="preserve">на 1 января 2018 года </t>
  </si>
  <si>
    <t xml:space="preserve">           Депфин досрочный завоз 2018г</t>
  </si>
  <si>
    <t>Верхний предел муниципального внутреннего долга муниципального образования Кондинский район на  1 января 2020</t>
  </si>
  <si>
    <t xml:space="preserve">на 1 января 2019 года </t>
  </si>
  <si>
    <t xml:space="preserve">           Депфин досрочный завоз 2019г</t>
  </si>
  <si>
    <t xml:space="preserve">    исполнитель Узикова И.П.</t>
  </si>
</sst>
</file>

<file path=xl/styles.xml><?xml version="1.0" encoding="utf-8"?>
<styleSheet xmlns="http://schemas.openxmlformats.org/spreadsheetml/2006/main">
  <numFmts count="1"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/>
    <xf numFmtId="0" fontId="7" fillId="0" borderId="5" xfId="0" applyFont="1" applyBorder="1"/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4" fontId="4" fillId="2" borderId="8" xfId="0" applyNumberFormat="1" applyFont="1" applyFill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7" fillId="0" borderId="8" xfId="0" applyFont="1" applyBorder="1" applyAlignment="1">
      <alignment wrapText="1"/>
    </xf>
    <xf numFmtId="0" fontId="1" fillId="0" borderId="9" xfId="0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5" fontId="4" fillId="0" borderId="5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4" fillId="2" borderId="8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C18" sqref="C18"/>
    </sheetView>
  </sheetViews>
  <sheetFormatPr defaultColWidth="30.7109375" defaultRowHeight="15"/>
  <cols>
    <col min="1" max="1" width="18.7109375" style="2" customWidth="1"/>
    <col min="2" max="2" width="35.85546875" style="3" customWidth="1"/>
    <col min="3" max="3" width="22.5703125" style="3" customWidth="1"/>
    <col min="4" max="4" width="21.42578125" style="3" hidden="1" customWidth="1"/>
    <col min="5" max="5" width="0" style="3" hidden="1" customWidth="1"/>
    <col min="6" max="16384" width="30.7109375" style="3"/>
  </cols>
  <sheetData>
    <row r="1" spans="1:5">
      <c r="C1" s="21"/>
      <c r="D1" s="21"/>
      <c r="E1" s="1"/>
    </row>
    <row r="2" spans="1:5" ht="30" customHeight="1">
      <c r="A2" s="22" t="s">
        <v>12</v>
      </c>
      <c r="B2" s="22"/>
      <c r="C2" s="22"/>
      <c r="D2" s="22"/>
      <c r="E2" s="22"/>
    </row>
    <row r="3" spans="1:5" ht="15.75" thickBot="1"/>
    <row r="4" spans="1:5" ht="15.75">
      <c r="A4" s="8" t="s">
        <v>0</v>
      </c>
      <c r="B4" s="9" t="s">
        <v>1</v>
      </c>
      <c r="C4" s="10" t="s">
        <v>5</v>
      </c>
      <c r="D4" s="10" t="s">
        <v>5</v>
      </c>
      <c r="E4" s="11" t="s">
        <v>6</v>
      </c>
    </row>
    <row r="5" spans="1:5">
      <c r="A5" s="4">
        <v>1</v>
      </c>
      <c r="B5" s="7" t="s">
        <v>2</v>
      </c>
      <c r="C5" s="24">
        <f>C7+C8</f>
        <v>25915.62</v>
      </c>
      <c r="D5" s="12">
        <f>C19</f>
        <v>28266.909999999996</v>
      </c>
      <c r="E5" s="13">
        <f>D19</f>
        <v>28266.909999999996</v>
      </c>
    </row>
    <row r="6" spans="1:5">
      <c r="A6" s="4"/>
      <c r="B6" s="7" t="s">
        <v>8</v>
      </c>
      <c r="C6" s="24">
        <v>0</v>
      </c>
      <c r="D6" s="12"/>
      <c r="E6" s="13"/>
    </row>
    <row r="7" spans="1:5">
      <c r="A7" s="4"/>
      <c r="B7" s="7" t="s">
        <v>7</v>
      </c>
      <c r="C7" s="24">
        <v>25915.62</v>
      </c>
      <c r="D7" s="12"/>
      <c r="E7" s="13"/>
    </row>
    <row r="8" spans="1:5">
      <c r="A8" s="4"/>
      <c r="B8" s="7" t="s">
        <v>13</v>
      </c>
      <c r="C8" s="24">
        <v>0</v>
      </c>
      <c r="D8" s="12"/>
      <c r="E8" s="13"/>
    </row>
    <row r="9" spans="1:5">
      <c r="A9" s="4">
        <v>2</v>
      </c>
      <c r="B9" s="7" t="s">
        <v>3</v>
      </c>
      <c r="C9" s="24">
        <f>C10+C11+C12</f>
        <v>45216.89</v>
      </c>
      <c r="D9" s="12"/>
      <c r="E9" s="13"/>
    </row>
    <row r="10" spans="1:5">
      <c r="A10" s="4"/>
      <c r="B10" s="7" t="s">
        <v>8</v>
      </c>
      <c r="C10" s="24">
        <v>0</v>
      </c>
      <c r="D10" s="12"/>
      <c r="E10" s="13"/>
    </row>
    <row r="11" spans="1:5">
      <c r="A11" s="4"/>
      <c r="B11" s="7" t="s">
        <v>10</v>
      </c>
      <c r="C11" s="24">
        <v>0</v>
      </c>
      <c r="D11" s="12"/>
      <c r="E11" s="13"/>
    </row>
    <row r="12" spans="1:5">
      <c r="A12" s="4"/>
      <c r="B12" s="7" t="s">
        <v>14</v>
      </c>
      <c r="C12" s="24">
        <v>45216.89</v>
      </c>
      <c r="D12" s="12"/>
      <c r="E12" s="13"/>
    </row>
    <row r="13" spans="1:5">
      <c r="A13" s="4">
        <v>3</v>
      </c>
      <c r="B13" s="7" t="s">
        <v>4</v>
      </c>
      <c r="C13" s="24">
        <f>C14+C15+C16+C17+C18</f>
        <v>-42865.599999999999</v>
      </c>
      <c r="D13" s="12"/>
      <c r="E13" s="13"/>
    </row>
    <row r="14" spans="1:5">
      <c r="A14" s="17"/>
      <c r="B14" s="7" t="s">
        <v>8</v>
      </c>
      <c r="C14" s="25">
        <v>0</v>
      </c>
      <c r="D14" s="18"/>
      <c r="E14" s="19"/>
    </row>
    <row r="15" spans="1:5">
      <c r="A15" s="17"/>
      <c r="B15" s="7" t="s">
        <v>14</v>
      </c>
      <c r="C15" s="25">
        <f>(-5650*3)</f>
        <v>-16950</v>
      </c>
      <c r="D15" s="18"/>
      <c r="E15" s="19"/>
    </row>
    <row r="16" spans="1:5">
      <c r="A16" s="17"/>
      <c r="B16" s="7" t="s">
        <v>7</v>
      </c>
      <c r="C16" s="25">
        <v>-25915.599999999999</v>
      </c>
      <c r="D16" s="18"/>
      <c r="E16" s="19"/>
    </row>
    <row r="17" spans="1:5">
      <c r="A17" s="17"/>
      <c r="B17" s="7" t="s">
        <v>9</v>
      </c>
      <c r="C17" s="25">
        <v>0</v>
      </c>
      <c r="D17" s="18"/>
      <c r="E17" s="19"/>
    </row>
    <row r="18" spans="1:5">
      <c r="A18" s="17"/>
      <c r="B18" s="7" t="s">
        <v>11</v>
      </c>
      <c r="C18" s="25">
        <v>0</v>
      </c>
      <c r="D18" s="18"/>
      <c r="E18" s="19"/>
    </row>
    <row r="19" spans="1:5" ht="24.75" thickBot="1">
      <c r="A19" s="5">
        <v>4</v>
      </c>
      <c r="B19" s="16" t="s">
        <v>15</v>
      </c>
      <c r="C19" s="26">
        <f>C5+C9+C13</f>
        <v>28266.909999999996</v>
      </c>
      <c r="D19" s="14">
        <f t="shared" ref="D19:E19" si="0">D5+D9+D13</f>
        <v>28266.909999999996</v>
      </c>
      <c r="E19" s="14">
        <f t="shared" si="0"/>
        <v>28266.909999999996</v>
      </c>
    </row>
    <row r="21" spans="1:5">
      <c r="C21" s="15"/>
      <c r="D21" s="15"/>
      <c r="E21" s="15"/>
    </row>
    <row r="22" spans="1:5">
      <c r="A22" s="20" t="s">
        <v>22</v>
      </c>
      <c r="B22" s="6"/>
    </row>
    <row r="25" spans="1:5">
      <c r="A25" s="23"/>
      <c r="B25" s="23"/>
    </row>
  </sheetData>
  <mergeCells count="3">
    <mergeCell ref="C1:D1"/>
    <mergeCell ref="A2:E2"/>
    <mergeCell ref="A25:B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topLeftCell="A22" workbookViewId="0">
      <selection activeCell="C16" sqref="C16"/>
    </sheetView>
  </sheetViews>
  <sheetFormatPr defaultColWidth="30.7109375" defaultRowHeight="15"/>
  <cols>
    <col min="1" max="1" width="18.7109375" style="2" customWidth="1"/>
    <col min="2" max="2" width="35.85546875" style="3" customWidth="1"/>
    <col min="3" max="3" width="22.5703125" style="3" customWidth="1"/>
    <col min="4" max="4" width="21.42578125" style="3" hidden="1" customWidth="1"/>
    <col min="5" max="5" width="0" style="3" hidden="1" customWidth="1"/>
    <col min="6" max="16384" width="30.7109375" style="3"/>
  </cols>
  <sheetData>
    <row r="1" spans="1:5">
      <c r="C1" s="21"/>
      <c r="D1" s="21"/>
      <c r="E1" s="1"/>
    </row>
    <row r="2" spans="1:5" ht="30" customHeight="1">
      <c r="A2" s="22" t="s">
        <v>16</v>
      </c>
      <c r="B2" s="22"/>
      <c r="C2" s="22"/>
      <c r="D2" s="22"/>
      <c r="E2" s="22"/>
    </row>
    <row r="3" spans="1:5" ht="15.75" thickBot="1"/>
    <row r="4" spans="1:5" ht="15.75">
      <c r="A4" s="8" t="s">
        <v>0</v>
      </c>
      <c r="B4" s="9" t="s">
        <v>1</v>
      </c>
      <c r="C4" s="10" t="s">
        <v>17</v>
      </c>
      <c r="D4" s="10" t="s">
        <v>5</v>
      </c>
      <c r="E4" s="11" t="s">
        <v>6</v>
      </c>
    </row>
    <row r="5" spans="1:5">
      <c r="A5" s="4">
        <v>1</v>
      </c>
      <c r="B5" s="7" t="s">
        <v>2</v>
      </c>
      <c r="C5" s="24">
        <v>28266.9</v>
      </c>
      <c r="D5" s="12">
        <f>C19</f>
        <v>29982.100000000013</v>
      </c>
      <c r="E5" s="13">
        <f>D19</f>
        <v>29982.100000000013</v>
      </c>
    </row>
    <row r="6" spans="1:5">
      <c r="A6" s="4"/>
      <c r="B6" s="7" t="s">
        <v>8</v>
      </c>
      <c r="C6" s="24">
        <v>0</v>
      </c>
      <c r="D6" s="12"/>
      <c r="E6" s="13"/>
    </row>
    <row r="7" spans="1:5">
      <c r="A7" s="4"/>
      <c r="B7" s="7" t="s">
        <v>14</v>
      </c>
      <c r="C7" s="24">
        <v>28266.9</v>
      </c>
      <c r="D7" s="12"/>
      <c r="E7" s="13"/>
    </row>
    <row r="8" spans="1:5">
      <c r="A8" s="4"/>
      <c r="B8" s="7" t="s">
        <v>13</v>
      </c>
      <c r="C8" s="24">
        <v>0</v>
      </c>
      <c r="D8" s="12"/>
      <c r="E8" s="13"/>
    </row>
    <row r="9" spans="1:5">
      <c r="A9" s="4">
        <v>2</v>
      </c>
      <c r="B9" s="7" t="s">
        <v>3</v>
      </c>
      <c r="C9" s="24">
        <f>C10+C11+C12</f>
        <v>47971.3</v>
      </c>
      <c r="D9" s="12"/>
      <c r="E9" s="13"/>
    </row>
    <row r="10" spans="1:5">
      <c r="A10" s="4"/>
      <c r="B10" s="7" t="s">
        <v>8</v>
      </c>
      <c r="C10" s="24">
        <v>0</v>
      </c>
      <c r="D10" s="12"/>
      <c r="E10" s="13"/>
    </row>
    <row r="11" spans="1:5">
      <c r="A11" s="4"/>
      <c r="B11" s="7" t="s">
        <v>10</v>
      </c>
      <c r="C11" s="24">
        <v>0</v>
      </c>
      <c r="D11" s="12"/>
      <c r="E11" s="13"/>
    </row>
    <row r="12" spans="1:5">
      <c r="A12" s="4"/>
      <c r="B12" s="7" t="s">
        <v>18</v>
      </c>
      <c r="C12" s="24">
        <v>47971.3</v>
      </c>
      <c r="D12" s="12"/>
      <c r="E12" s="13"/>
    </row>
    <row r="13" spans="1:5">
      <c r="A13" s="4">
        <v>3</v>
      </c>
      <c r="B13" s="7" t="s">
        <v>4</v>
      </c>
      <c r="C13" s="24">
        <f>C14+C15+C16+C17+C18</f>
        <v>-46256.1</v>
      </c>
      <c r="D13" s="12"/>
      <c r="E13" s="13"/>
    </row>
    <row r="14" spans="1:5">
      <c r="A14" s="17"/>
      <c r="B14" s="7" t="s">
        <v>8</v>
      </c>
      <c r="C14" s="25">
        <v>0</v>
      </c>
      <c r="D14" s="18"/>
      <c r="E14" s="19"/>
    </row>
    <row r="15" spans="1:5">
      <c r="A15" s="17"/>
      <c r="B15" s="7" t="s">
        <v>18</v>
      </c>
      <c r="C15" s="25">
        <f>(-5996.4*3)</f>
        <v>-17989.199999999997</v>
      </c>
      <c r="D15" s="18"/>
      <c r="E15" s="19"/>
    </row>
    <row r="16" spans="1:5">
      <c r="A16" s="17"/>
      <c r="B16" s="7" t="s">
        <v>14</v>
      </c>
      <c r="C16" s="25">
        <v>-28266.9</v>
      </c>
      <c r="D16" s="18"/>
      <c r="E16" s="19"/>
    </row>
    <row r="17" spans="1:5">
      <c r="A17" s="17"/>
      <c r="B17" s="7" t="s">
        <v>9</v>
      </c>
      <c r="C17" s="25">
        <v>0</v>
      </c>
      <c r="D17" s="18"/>
      <c r="E17" s="19"/>
    </row>
    <row r="18" spans="1:5">
      <c r="A18" s="17"/>
      <c r="B18" s="7" t="s">
        <v>11</v>
      </c>
      <c r="C18" s="25">
        <v>0</v>
      </c>
      <c r="D18" s="18"/>
      <c r="E18" s="19"/>
    </row>
    <row r="19" spans="1:5" ht="24.75" thickBot="1">
      <c r="A19" s="5">
        <v>4</v>
      </c>
      <c r="B19" s="16" t="s">
        <v>15</v>
      </c>
      <c r="C19" s="26">
        <f>C5+C9+C13</f>
        <v>29982.100000000013</v>
      </c>
      <c r="D19" s="14">
        <f t="shared" ref="D19:E19" si="0">D5+D9+D13</f>
        <v>29982.100000000013</v>
      </c>
      <c r="E19" s="14">
        <f t="shared" si="0"/>
        <v>29982.100000000013</v>
      </c>
    </row>
    <row r="21" spans="1:5">
      <c r="C21" s="15"/>
      <c r="D21" s="15"/>
      <c r="E21" s="15"/>
    </row>
    <row r="22" spans="1:5">
      <c r="A22" s="20" t="s">
        <v>22</v>
      </c>
      <c r="B22" s="6"/>
    </row>
    <row r="25" spans="1:5">
      <c r="A25" s="23"/>
      <c r="B25" s="23"/>
    </row>
  </sheetData>
  <mergeCells count="3">
    <mergeCell ref="C1:D1"/>
    <mergeCell ref="A2:E2"/>
    <mergeCell ref="A25:B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5"/>
  <sheetViews>
    <sheetView tabSelected="1" topLeftCell="A7" workbookViewId="0">
      <selection activeCell="G15" sqref="G15"/>
    </sheetView>
  </sheetViews>
  <sheetFormatPr defaultColWidth="30.7109375" defaultRowHeight="15"/>
  <cols>
    <col min="1" max="1" width="18.7109375" style="2" customWidth="1"/>
    <col min="2" max="2" width="35.85546875" style="3" customWidth="1"/>
    <col min="3" max="3" width="22.5703125" style="3" customWidth="1"/>
    <col min="4" max="4" width="21.42578125" style="3" hidden="1" customWidth="1"/>
    <col min="5" max="5" width="0" style="3" hidden="1" customWidth="1"/>
    <col min="6" max="16384" width="30.7109375" style="3"/>
  </cols>
  <sheetData>
    <row r="1" spans="1:5">
      <c r="C1" s="21"/>
      <c r="D1" s="21"/>
      <c r="E1" s="1"/>
    </row>
    <row r="2" spans="1:5" ht="30" customHeight="1">
      <c r="A2" s="22" t="s">
        <v>19</v>
      </c>
      <c r="B2" s="22"/>
      <c r="C2" s="22"/>
      <c r="D2" s="22"/>
      <c r="E2" s="22"/>
    </row>
    <row r="3" spans="1:5" ht="15.75" thickBot="1"/>
    <row r="4" spans="1:5" ht="15.75">
      <c r="A4" s="8" t="s">
        <v>0</v>
      </c>
      <c r="B4" s="9" t="s">
        <v>1</v>
      </c>
      <c r="C4" s="10" t="s">
        <v>20</v>
      </c>
      <c r="D4" s="10" t="s">
        <v>5</v>
      </c>
      <c r="E4" s="11" t="s">
        <v>6</v>
      </c>
    </row>
    <row r="5" spans="1:5">
      <c r="A5" s="4">
        <v>1</v>
      </c>
      <c r="B5" s="7" t="s">
        <v>2</v>
      </c>
      <c r="C5" s="24">
        <v>29982.1</v>
      </c>
      <c r="D5" s="12">
        <f>C19</f>
        <v>31809.099999999991</v>
      </c>
      <c r="E5" s="13">
        <f>D19</f>
        <v>31809.099999999991</v>
      </c>
    </row>
    <row r="6" spans="1:5">
      <c r="A6" s="4"/>
      <c r="B6" s="7" t="s">
        <v>8</v>
      </c>
      <c r="C6" s="24"/>
      <c r="D6" s="12"/>
      <c r="E6" s="13"/>
    </row>
    <row r="7" spans="1:5">
      <c r="A7" s="4"/>
      <c r="B7" s="7" t="s">
        <v>18</v>
      </c>
      <c r="C7" s="24">
        <v>29982.1</v>
      </c>
      <c r="D7" s="12"/>
      <c r="E7" s="13"/>
    </row>
    <row r="8" spans="1:5">
      <c r="A8" s="4"/>
      <c r="B8" s="7" t="s">
        <v>13</v>
      </c>
      <c r="C8" s="24">
        <v>0</v>
      </c>
      <c r="D8" s="12"/>
      <c r="E8" s="13"/>
    </row>
    <row r="9" spans="1:5">
      <c r="A9" s="4">
        <v>2</v>
      </c>
      <c r="B9" s="7" t="s">
        <v>3</v>
      </c>
      <c r="C9" s="24">
        <f>C10+C11+C12</f>
        <v>50894.2</v>
      </c>
      <c r="D9" s="12"/>
      <c r="E9" s="13"/>
    </row>
    <row r="10" spans="1:5">
      <c r="A10" s="4"/>
      <c r="B10" s="7" t="s">
        <v>8</v>
      </c>
      <c r="C10" s="24">
        <v>0</v>
      </c>
      <c r="D10" s="12"/>
      <c r="E10" s="13"/>
    </row>
    <row r="11" spans="1:5">
      <c r="A11" s="4"/>
      <c r="B11" s="7" t="s">
        <v>10</v>
      </c>
      <c r="C11" s="24">
        <v>0</v>
      </c>
      <c r="D11" s="12"/>
      <c r="E11" s="13"/>
    </row>
    <row r="12" spans="1:5">
      <c r="A12" s="4"/>
      <c r="B12" s="7" t="s">
        <v>21</v>
      </c>
      <c r="C12" s="24">
        <v>50894.2</v>
      </c>
      <c r="D12" s="12"/>
      <c r="E12" s="13"/>
    </row>
    <row r="13" spans="1:5">
      <c r="A13" s="4">
        <v>3</v>
      </c>
      <c r="B13" s="7" t="s">
        <v>4</v>
      </c>
      <c r="C13" s="24">
        <f>C14+C15+C16+C17+C18</f>
        <v>-49067.199999999997</v>
      </c>
      <c r="D13" s="12"/>
      <c r="E13" s="13"/>
    </row>
    <row r="14" spans="1:5">
      <c r="A14" s="17"/>
      <c r="B14" s="7" t="s">
        <v>8</v>
      </c>
      <c r="C14" s="25">
        <v>0</v>
      </c>
      <c r="D14" s="18"/>
      <c r="E14" s="19"/>
    </row>
    <row r="15" spans="1:5">
      <c r="A15" s="17"/>
      <c r="B15" s="7" t="s">
        <v>21</v>
      </c>
      <c r="C15" s="25">
        <f>(-6361.7*3)</f>
        <v>-19085.099999999999</v>
      </c>
      <c r="D15" s="18"/>
      <c r="E15" s="19"/>
    </row>
    <row r="16" spans="1:5">
      <c r="A16" s="17"/>
      <c r="B16" s="7" t="s">
        <v>14</v>
      </c>
      <c r="C16" s="25">
        <v>-29982.1</v>
      </c>
      <c r="D16" s="18"/>
      <c r="E16" s="19"/>
    </row>
    <row r="17" spans="1:5">
      <c r="A17" s="17"/>
      <c r="B17" s="7" t="s">
        <v>9</v>
      </c>
      <c r="C17" s="25">
        <v>0</v>
      </c>
      <c r="D17" s="18"/>
      <c r="E17" s="19"/>
    </row>
    <row r="18" spans="1:5">
      <c r="A18" s="17"/>
      <c r="B18" s="7" t="s">
        <v>11</v>
      </c>
      <c r="C18" s="25">
        <v>0</v>
      </c>
      <c r="D18" s="18"/>
      <c r="E18" s="19"/>
    </row>
    <row r="19" spans="1:5" ht="24.75" thickBot="1">
      <c r="A19" s="5">
        <v>4</v>
      </c>
      <c r="B19" s="16" t="s">
        <v>15</v>
      </c>
      <c r="C19" s="26">
        <f>C5+C9+C13</f>
        <v>31809.099999999991</v>
      </c>
      <c r="D19" s="14">
        <f t="shared" ref="D19:E19" si="0">D5+D9+D13</f>
        <v>31809.099999999991</v>
      </c>
      <c r="E19" s="14">
        <f t="shared" si="0"/>
        <v>31809.099999999991</v>
      </c>
    </row>
    <row r="21" spans="1:5">
      <c r="C21" s="15"/>
      <c r="D21" s="15"/>
      <c r="E21" s="15"/>
    </row>
    <row r="22" spans="1:5">
      <c r="A22" s="20" t="s">
        <v>22</v>
      </c>
      <c r="B22" s="6"/>
    </row>
    <row r="25" spans="1:5">
      <c r="A25" s="23"/>
      <c r="B25" s="23"/>
    </row>
  </sheetData>
  <mergeCells count="3">
    <mergeCell ref="C1:D1"/>
    <mergeCell ref="A2:E2"/>
    <mergeCell ref="A25:B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01.01.2018</vt:lpstr>
      <vt:lpstr>на 01.01.2019</vt:lpstr>
      <vt:lpstr>на 01.01.2020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2016-11-10T09:55:19Z</dcterms:modified>
</cp:coreProperties>
</file>